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Развитие энергетики\МП Энергетика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4" l="1"/>
  <c r="E41" i="4"/>
  <c r="F41" i="4"/>
  <c r="G41" i="4"/>
  <c r="H41" i="4"/>
  <c r="D42" i="4"/>
  <c r="C42" i="4"/>
  <c r="C41" i="4"/>
  <c r="D40" i="4" l="1"/>
  <c r="E40" i="4"/>
  <c r="F40" i="4"/>
  <c r="G40" i="4"/>
  <c r="H40" i="4"/>
  <c r="D43" i="4"/>
  <c r="E43" i="4"/>
  <c r="F43" i="4"/>
  <c r="G43" i="4"/>
  <c r="H43" i="4"/>
  <c r="C43" i="4"/>
  <c r="C40" i="4"/>
  <c r="C39" i="4" s="1"/>
  <c r="I38" i="4"/>
  <c r="I36" i="4"/>
  <c r="I35" i="4"/>
  <c r="E34" i="4"/>
  <c r="D34" i="4"/>
  <c r="C34" i="4"/>
  <c r="I33" i="4"/>
  <c r="E32" i="4"/>
  <c r="I31" i="4"/>
  <c r="I30" i="4"/>
  <c r="E29" i="4"/>
  <c r="D29" i="4"/>
  <c r="C29" i="4"/>
  <c r="F32" i="4" l="1"/>
  <c r="F34" i="4" l="1"/>
  <c r="G32" i="4"/>
  <c r="F29" i="4"/>
  <c r="D24" i="4"/>
  <c r="C24" i="4"/>
  <c r="I28" i="4"/>
  <c r="H24" i="4"/>
  <c r="I26" i="4"/>
  <c r="I25" i="4"/>
  <c r="I23" i="4"/>
  <c r="I21" i="4"/>
  <c r="I20" i="4"/>
  <c r="D19" i="4"/>
  <c r="C19" i="4"/>
  <c r="D14" i="4"/>
  <c r="C14" i="4"/>
  <c r="I18" i="4"/>
  <c r="I16" i="4"/>
  <c r="I15" i="4"/>
  <c r="F42" i="4" l="1"/>
  <c r="E42" i="4"/>
  <c r="E39" i="4" s="1"/>
  <c r="E19" i="4"/>
  <c r="G34" i="4"/>
  <c r="H32" i="4"/>
  <c r="G29" i="4"/>
  <c r="I41" i="4"/>
  <c r="I40" i="4"/>
  <c r="I43" i="4"/>
  <c r="D39" i="4"/>
  <c r="E24" i="4"/>
  <c r="F24" i="4"/>
  <c r="G24" i="4"/>
  <c r="I27" i="4"/>
  <c r="I24" i="4" s="1"/>
  <c r="G42" i="4"/>
  <c r="F14" i="4"/>
  <c r="E14" i="4"/>
  <c r="H34" i="4" l="1"/>
  <c r="I37" i="4"/>
  <c r="I34" i="4" s="1"/>
  <c r="H29" i="4"/>
  <c r="I32" i="4"/>
  <c r="I29" i="4" s="1"/>
  <c r="G14" i="4"/>
  <c r="F39" i="4"/>
  <c r="H42" i="4"/>
  <c r="F19" i="4"/>
  <c r="G39" i="4" l="1"/>
  <c r="H14" i="4"/>
  <c r="I17" i="4"/>
  <c r="I14" i="4" s="1"/>
  <c r="G19" i="4"/>
  <c r="H39" i="4" l="1"/>
  <c r="I42" i="4"/>
  <c r="I39" i="4" s="1"/>
  <c r="H19" i="4"/>
  <c r="I22" i="4"/>
  <c r="I19" i="4" s="1"/>
  <c r="C8" i="4" l="1"/>
  <c r="I10" i="4" l="1"/>
  <c r="I11" i="4"/>
  <c r="I12" i="4"/>
  <c r="I9" i="4"/>
  <c r="D8" i="4"/>
  <c r="E8" i="4"/>
  <c r="F8" i="4"/>
  <c r="G8" i="4"/>
  <c r="H8" i="4"/>
  <c r="I8" i="4" l="1"/>
</calcChain>
</file>

<file path=xl/sharedStrings.xml><?xml version="1.0" encoding="utf-8"?>
<sst xmlns="http://schemas.openxmlformats.org/spreadsheetml/2006/main" count="159" uniqueCount="69">
  <si>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</si>
  <si>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</si>
  <si>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</si>
  <si>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</si>
  <si>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</si>
  <si>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</si>
  <si>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</si>
  <si>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</si>
  <si>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</si>
  <si>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</si>
  <si>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</si>
  <si>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</si>
  <si>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</si>
  <si>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</si>
  <si>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</si>
  <si>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</si>
  <si>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</si>
  <si>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</si>
  <si>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</si>
  <si>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</si>
  <si>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</si>
  <si>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</si>
  <si>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</si>
  <si>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 xml:space="preserve">№      п/п </t>
  </si>
  <si>
    <t>ИТОГО по комплексу процессных мероприятий, в том числе:</t>
  </si>
  <si>
    <t>-</t>
  </si>
  <si>
    <t>Приложение 2</t>
  </si>
  <si>
    <t>Базовое значение 2024 год</t>
  </si>
  <si>
    <t>Отдел ЖК и ДХ</t>
  </si>
  <si>
    <t>Базовое значение, 2024 год</t>
  </si>
  <si>
    <t>2.</t>
  </si>
  <si>
    <t>2.1.</t>
  </si>
  <si>
    <t>Оказание услуг (выполнение работ), приобретение товаров работ и услуг</t>
  </si>
  <si>
    <t>2.2.</t>
  </si>
  <si>
    <t>2.3.</t>
  </si>
  <si>
    <t xml:space="preserve">Раздел 2 Показатели комплекса процессных мероприятий </t>
  </si>
  <si>
    <t xml:space="preserve">Раздел 3 Перечень процессных мероприятий </t>
  </si>
  <si>
    <t>Раздел 4. Финансовое обеспечение комплекса процессных мероприятий</t>
  </si>
  <si>
    <t>не устанавливается</t>
  </si>
  <si>
    <t>к муниципальной программе «Развитие энергетики муниципального образования Ногликский муниципальный округ Сахалинской области»,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</si>
  <si>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ПАСПОРТ
комплекса процессных мероприятий  «Развитие газификации муниципального образования Ногликского муниципального округа Сахалинской области».</t>
  </si>
  <si>
    <t xml:space="preserve"> Задача 1. Оказание мер поддержки потребителям при газификации жилого фонда.   </t>
  </si>
  <si>
    <t>Задача 2.  Создание объектов газозаправочной инфраструктуры и приобретение (переоборудование) транспорта и техники, использующих природный газ в качестве моторного топлива.</t>
  </si>
  <si>
    <t>Количество газифицированных домовладений (ежегодно)</t>
  </si>
  <si>
    <t>ГП</t>
  </si>
  <si>
    <t>ед.</t>
  </si>
  <si>
    <t>Количество приобретеного (переоборудованного) автотранспорта на газомоторное топливо (ежегодно)</t>
  </si>
  <si>
    <t>Количество подготовленных площадок под размещение передвижных автомобильных газовых заправщиков (ПАГЗ) (в год)</t>
  </si>
  <si>
    <t>Отдел С иА</t>
  </si>
  <si>
    <t>Количество приобретенных ПАГЗ для обеспечения топливом объектов жилищно-коммунального хозяйства и автотранспорта (в год)</t>
  </si>
  <si>
    <t xml:space="preserve"> Задача 1. "Оказание мер поддержки потребителям при газификации жилого фонда".   </t>
  </si>
  <si>
    <t>Оказание мер поддержки потребителям при газификации жилого фонда</t>
  </si>
  <si>
    <t>Поддержка населения при переоборудовании автотранспорта на газомоторное топливо</t>
  </si>
  <si>
    <t>Переоборудование автотранспорта муниципальных учреждений и предприятий на газомоторное топливо</t>
  </si>
  <si>
    <t>Подготовка площадок под размещение передвижных автомобильных заправщиков (ПАГЗ)</t>
  </si>
  <si>
    <t>Приобретение ПАГЗ и полуприцепов цистерн СПГ для обеспечения топливом объектов жилищно-коммунального хозяйства и автотранспорта</t>
  </si>
  <si>
    <t>2.4.</t>
  </si>
  <si>
    <t>Приобретение (переоборудование) транспорта и техники, использующих газ в качестве моторного топлива</t>
  </si>
  <si>
    <t>Предоставлены субсидии муниципальным учреждениям и предприятиям за выполненные работы по переоборудованию транспортных средств для работы на газомоторном топливе</t>
  </si>
  <si>
    <t>Выполнен комплекс работ по подготовке площадки под размещение передвижного автомобильного газового заправщика ПАГЗ</t>
  </si>
  <si>
    <t xml:space="preserve">Задача 1. "Оказание мер поддержки потребителям при газификации жилого фонда".   </t>
  </si>
  <si>
    <t xml:space="preserve">федеральный бюджет </t>
  </si>
  <si>
    <t>Задача 2.  Приобретение (переоборудование) транспорта и техники, использующих природный газ в качестве моторного топлива.</t>
  </si>
  <si>
    <t xml:space="preserve">Переоборудовано/приобретено транспортных средств, использующих природный газ в качестве моторного топлива и переоборудованных на использование природного газа (метана) в качестве моторного топлива </t>
  </si>
  <si>
    <t>Отдел СиА</t>
  </si>
  <si>
    <t>Увеличение доля населения, использующего газ в быту</t>
  </si>
  <si>
    <t>Выполнен комплекс работ по приобретению ПАГЗ и полуприцепов цистерн СПГ для обеспечения топливом объектов жилищно-коммунального хозяйства и автотранспорта</t>
  </si>
  <si>
    <t>1. Компенсированы затраты непосредственно гражданам, связанные с возмещением расходов по выполненным и оплаченным гражданином работам по переоборудованию автотранспорта на газомоторном топливе.                                           2. Переоборудован автотранспорт муниципальных учреждений и предприятий для работы на газомоторном топливе, модифицировано газобаллонное оборудование на уже переоборудованном автотранспорте муниципальных учреждений и предприятий для работы на газомоторном топливе.                                    3. Приобретено автотранспорта и техники, использующие природный газ в качестве моторного топлива, для предприятий жилищно-коммунального хозяйства.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</si>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</sst>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Normal="100" workbookViewId="0">
      <selection activeCell="I9" sqref="I9:O9"/>
    </sheetView>
  </sheetViews>
  <sheetFormatPr defaultColWidth="9.140625" defaultRowHeight="15" x14ac:dyDescent="0.25"/>
  <cols>
    <col min="1" max="8" width="5.7109375" style="11" customWidth="1"/>
    <col min="9" max="16384" width="9.140625" style="11"/>
  </cols>
  <sheetData>
    <row r="1" spans="1:15" ht="15.75" x14ac:dyDescent="0.25">
      <c r="M1" s="12"/>
      <c r="N1" s="12"/>
      <c r="O1" s="12" t="s">
        <v>26</v>
      </c>
    </row>
    <row r="2" spans="1:15" ht="168" customHeight="1" x14ac:dyDescent="0.25">
      <c r="K2" s="43" t="s">
        <v>39</v>
      </c>
      <c r="L2" s="43"/>
      <c r="M2" s="43"/>
      <c r="N2" s="43"/>
      <c r="O2" s="43"/>
    </row>
    <row r="4" spans="1:15" ht="52.5" customHeight="1" x14ac:dyDescent="0.25">
      <c r="A4" s="46" t="s">
        <v>40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7"/>
      <c r="O4" s="47"/>
    </row>
    <row r="5" spans="1:15" ht="22.15" customHeight="1" x14ac:dyDescent="0.25">
      <c r="A5" s="46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7" spans="1:15" x14ac:dyDescent="0.25">
      <c r="A7" s="44" t="s">
        <v>0</v>
      </c>
      <c r="B7" s="45"/>
      <c r="C7" s="45"/>
      <c r="D7" s="45"/>
      <c r="E7" s="45"/>
      <c r="F7" s="45"/>
      <c r="G7" s="45"/>
      <c r="H7" s="45"/>
      <c r="I7" s="44" t="s">
        <v>28</v>
      </c>
      <c r="J7" s="45"/>
      <c r="K7" s="45"/>
      <c r="L7" s="45"/>
      <c r="M7" s="45"/>
      <c r="N7" s="45"/>
      <c r="O7" s="45"/>
    </row>
    <row r="8" spans="1:15" x14ac:dyDescent="0.25">
      <c r="A8" s="44" t="s">
        <v>1</v>
      </c>
      <c r="B8" s="45"/>
      <c r="C8" s="45"/>
      <c r="D8" s="45"/>
      <c r="E8" s="45"/>
      <c r="F8" s="45"/>
      <c r="G8" s="45"/>
      <c r="H8" s="45"/>
      <c r="I8" s="48" t="s">
        <v>64</v>
      </c>
      <c r="J8" s="49"/>
      <c r="K8" s="49"/>
      <c r="L8" s="49"/>
      <c r="M8" s="49"/>
      <c r="N8" s="49"/>
      <c r="O8" s="49"/>
    </row>
    <row r="9" spans="1:15" ht="36" customHeight="1" x14ac:dyDescent="0.25">
      <c r="A9" s="50" t="s">
        <v>2</v>
      </c>
      <c r="B9" s="51"/>
      <c r="C9" s="51"/>
      <c r="D9" s="51"/>
      <c r="E9" s="51"/>
      <c r="F9" s="51"/>
      <c r="G9" s="51"/>
      <c r="H9" s="52"/>
      <c r="I9" s="44" t="s">
        <v>41</v>
      </c>
      <c r="J9" s="45"/>
      <c r="K9" s="45"/>
      <c r="L9" s="45"/>
      <c r="M9" s="45"/>
      <c r="N9" s="45"/>
      <c r="O9" s="45"/>
    </row>
    <row r="10" spans="1:15" ht="63" customHeight="1" x14ac:dyDescent="0.25">
      <c r="A10" s="53"/>
      <c r="B10" s="54"/>
      <c r="C10" s="54"/>
      <c r="D10" s="54"/>
      <c r="E10" s="54"/>
      <c r="F10" s="54"/>
      <c r="G10" s="54"/>
      <c r="H10" s="55"/>
      <c r="I10" s="56" t="s">
        <v>62</v>
      </c>
      <c r="J10" s="57"/>
      <c r="K10" s="57"/>
      <c r="L10" s="57"/>
      <c r="M10" s="57"/>
      <c r="N10" s="57"/>
      <c r="O10" s="58"/>
    </row>
  </sheetData>
  <mergeCells count="10">
    <mergeCell ref="K2:O2"/>
    <mergeCell ref="I9:O9"/>
    <mergeCell ref="A5:O5"/>
    <mergeCell ref="A4:O4"/>
    <mergeCell ref="A7:H7"/>
    <mergeCell ref="I7:O7"/>
    <mergeCell ref="A8:H8"/>
    <mergeCell ref="I8:O8"/>
    <mergeCell ref="A9:H10"/>
    <mergeCell ref="I10:O10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2"/>
  <sheetViews>
    <sheetView workbookViewId="0">
      <selection activeCell="C13" sqref="C13"/>
    </sheetView>
  </sheetViews>
  <sheetFormatPr defaultColWidth="9.140625" defaultRowHeight="15.75" x14ac:dyDescent="0.25"/>
  <cols>
    <col min="1" max="1" width="5.28515625" style="3" customWidth="1"/>
    <col min="2" max="2" width="29" style="3" customWidth="1"/>
    <col min="3" max="3" width="16.28515625" style="3" customWidth="1"/>
    <col min="4" max="4" width="10.5703125" style="3" customWidth="1"/>
    <col min="5" max="5" width="10.42578125" style="3" customWidth="1"/>
    <col min="6" max="9" width="9.140625" style="3"/>
    <col min="10" max="11" width="8.85546875" style="3" customWidth="1"/>
    <col min="12" max="12" width="22.85546875" style="3" customWidth="1"/>
    <col min="13" max="16384" width="9.140625" style="3"/>
  </cols>
  <sheetData>
    <row r="3" spans="1:12" x14ac:dyDescent="0.25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5" spans="1:12" ht="28.5" customHeight="1" x14ac:dyDescent="0.25">
      <c r="A5" s="63" t="s">
        <v>11</v>
      </c>
      <c r="B5" s="60" t="s">
        <v>9</v>
      </c>
      <c r="C5" s="63" t="s">
        <v>8</v>
      </c>
      <c r="D5" s="63" t="s">
        <v>7</v>
      </c>
      <c r="E5" s="63" t="s">
        <v>27</v>
      </c>
      <c r="F5" s="66" t="s">
        <v>5</v>
      </c>
      <c r="G5" s="67"/>
      <c r="H5" s="67"/>
      <c r="I5" s="67"/>
      <c r="J5" s="67"/>
      <c r="K5" s="68"/>
      <c r="L5" s="63" t="s">
        <v>4</v>
      </c>
    </row>
    <row r="6" spans="1:12" ht="16.899999999999999" customHeight="1" x14ac:dyDescent="0.25">
      <c r="A6" s="64"/>
      <c r="B6" s="61"/>
      <c r="C6" s="64"/>
      <c r="D6" s="64"/>
      <c r="E6" s="64"/>
      <c r="F6" s="4">
        <v>2026</v>
      </c>
      <c r="G6" s="5">
        <v>2027</v>
      </c>
      <c r="H6" s="5">
        <v>2028</v>
      </c>
      <c r="I6" s="5">
        <v>2029</v>
      </c>
      <c r="J6" s="5">
        <v>2030</v>
      </c>
      <c r="K6" s="5">
        <v>2031</v>
      </c>
      <c r="L6" s="64"/>
    </row>
    <row r="7" spans="1:12" ht="24" customHeight="1" x14ac:dyDescent="0.25">
      <c r="A7" s="65"/>
      <c r="B7" s="62"/>
      <c r="C7" s="65"/>
      <c r="D7" s="65"/>
      <c r="E7" s="65"/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5"/>
    </row>
    <row r="8" spans="1:12" x14ac:dyDescent="0.25">
      <c r="A8" s="4">
        <v>1</v>
      </c>
      <c r="B8" s="10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</row>
    <row r="9" spans="1:12" ht="61.5" customHeight="1" x14ac:dyDescent="0.25">
      <c r="A9" s="13" t="s">
        <v>10</v>
      </c>
      <c r="B9" s="14" t="s">
        <v>43</v>
      </c>
      <c r="C9" s="13" t="s">
        <v>68</v>
      </c>
      <c r="D9" s="13" t="s">
        <v>45</v>
      </c>
      <c r="E9" s="15">
        <v>13</v>
      </c>
      <c r="F9" s="15">
        <v>10</v>
      </c>
      <c r="G9" s="15">
        <v>10</v>
      </c>
      <c r="H9" s="15">
        <v>10</v>
      </c>
      <c r="I9" s="15">
        <v>10</v>
      </c>
      <c r="J9" s="15">
        <v>10</v>
      </c>
      <c r="K9" s="15">
        <v>10</v>
      </c>
      <c r="L9" s="8" t="s">
        <v>28</v>
      </c>
    </row>
    <row r="10" spans="1:12" ht="89.25" customHeight="1" x14ac:dyDescent="0.25">
      <c r="A10" s="13" t="s">
        <v>30</v>
      </c>
      <c r="B10" s="16" t="s">
        <v>46</v>
      </c>
      <c r="C10" s="13" t="s">
        <v>68</v>
      </c>
      <c r="D10" s="13" t="s">
        <v>45</v>
      </c>
      <c r="E10" s="41">
        <v>3</v>
      </c>
      <c r="F10" s="15">
        <v>1</v>
      </c>
      <c r="G10" s="15">
        <v>1</v>
      </c>
      <c r="H10" s="15">
        <v>1</v>
      </c>
      <c r="I10" s="15">
        <v>1</v>
      </c>
      <c r="J10" s="15">
        <v>1</v>
      </c>
      <c r="K10" s="15">
        <v>1</v>
      </c>
      <c r="L10" s="8" t="s">
        <v>28</v>
      </c>
    </row>
    <row r="11" spans="1:12" ht="106.5" hidden="1" customHeight="1" x14ac:dyDescent="0.25">
      <c r="A11" s="13">
        <v>3</v>
      </c>
      <c r="B11" s="16" t="s">
        <v>47</v>
      </c>
      <c r="C11" s="13" t="s">
        <v>44</v>
      </c>
      <c r="D11" s="13" t="s">
        <v>45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1</v>
      </c>
      <c r="L11" s="8" t="s">
        <v>48</v>
      </c>
    </row>
    <row r="12" spans="1:12" ht="105" hidden="1" customHeight="1" x14ac:dyDescent="0.25">
      <c r="A12" s="13">
        <v>4</v>
      </c>
      <c r="B12" s="16" t="s">
        <v>49</v>
      </c>
      <c r="C12" s="13" t="s">
        <v>44</v>
      </c>
      <c r="D12" s="13" t="s">
        <v>45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</v>
      </c>
      <c r="L12" s="8" t="s">
        <v>28</v>
      </c>
    </row>
  </sheetData>
  <mergeCells count="8">
    <mergeCell ref="A3:L3"/>
    <mergeCell ref="B5:B7"/>
    <mergeCell ref="L5:L7"/>
    <mergeCell ref="A5:A7"/>
    <mergeCell ref="F5:K5"/>
    <mergeCell ref="E5:E7"/>
    <mergeCell ref="D5:D7"/>
    <mergeCell ref="C5:C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5"/>
  <sheetViews>
    <sheetView topLeftCell="A4" zoomScale="89" zoomScaleNormal="89" workbookViewId="0">
      <selection activeCell="D9" sqref="D9"/>
    </sheetView>
  </sheetViews>
  <sheetFormatPr defaultColWidth="9.140625" defaultRowHeight="15.75" x14ac:dyDescent="0.25"/>
  <cols>
    <col min="1" max="1" width="5.7109375" style="3" customWidth="1"/>
    <col min="2" max="2" width="26.7109375" style="3" customWidth="1"/>
    <col min="3" max="3" width="15.85546875" style="3" customWidth="1"/>
    <col min="4" max="4" width="35" style="3" customWidth="1"/>
    <col min="5" max="5" width="10.5703125" style="3" customWidth="1"/>
    <col min="6" max="6" width="11.28515625" style="3" customWidth="1"/>
    <col min="7" max="7" width="7.28515625" style="3" customWidth="1"/>
    <col min="8" max="8" width="6.7109375" style="3" customWidth="1"/>
    <col min="9" max="10" width="7.28515625" style="3" customWidth="1"/>
    <col min="11" max="11" width="7.140625" style="3" customWidth="1"/>
    <col min="12" max="12" width="6.28515625" style="3" customWidth="1"/>
    <col min="13" max="16384" width="9.140625" style="3"/>
  </cols>
  <sheetData>
    <row r="3" spans="1:12" x14ac:dyDescent="0.25">
      <c r="A3" s="75" t="s">
        <v>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5" spans="1:12" ht="25.9" customHeight="1" x14ac:dyDescent="0.25">
      <c r="A5" s="63" t="s">
        <v>11</v>
      </c>
      <c r="B5" s="60" t="s">
        <v>15</v>
      </c>
      <c r="C5" s="63" t="s">
        <v>14</v>
      </c>
      <c r="D5" s="63" t="s">
        <v>13</v>
      </c>
      <c r="E5" s="63" t="s">
        <v>7</v>
      </c>
      <c r="F5" s="63" t="s">
        <v>29</v>
      </c>
      <c r="G5" s="66" t="s">
        <v>12</v>
      </c>
      <c r="H5" s="67"/>
      <c r="I5" s="67"/>
      <c r="J5" s="67"/>
      <c r="K5" s="67"/>
      <c r="L5" s="68"/>
    </row>
    <row r="6" spans="1:12" ht="22.9" customHeight="1" x14ac:dyDescent="0.25">
      <c r="A6" s="65"/>
      <c r="B6" s="62"/>
      <c r="C6" s="65"/>
      <c r="D6" s="65"/>
      <c r="E6" s="65"/>
      <c r="F6" s="65"/>
      <c r="G6" s="6">
        <v>2026</v>
      </c>
      <c r="H6" s="6">
        <v>2027</v>
      </c>
      <c r="I6" s="6">
        <v>2028</v>
      </c>
      <c r="J6" s="6">
        <v>2029</v>
      </c>
      <c r="K6" s="6">
        <v>2030</v>
      </c>
      <c r="L6" s="6">
        <v>2031</v>
      </c>
    </row>
    <row r="7" spans="1:12" x14ac:dyDescent="0.25">
      <c r="A7" s="4">
        <v>1</v>
      </c>
      <c r="B7" s="10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</row>
    <row r="8" spans="1:12" ht="23.25" customHeight="1" x14ac:dyDescent="0.25">
      <c r="A8" s="24"/>
      <c r="B8" s="72" t="s">
        <v>50</v>
      </c>
      <c r="C8" s="73"/>
      <c r="D8" s="73"/>
      <c r="E8" s="73"/>
      <c r="F8" s="73"/>
      <c r="G8" s="73"/>
      <c r="H8" s="73"/>
      <c r="I8" s="73"/>
      <c r="J8" s="73"/>
      <c r="K8" s="73"/>
      <c r="L8" s="74"/>
    </row>
    <row r="9" spans="1:12" ht="83.25" customHeight="1" x14ac:dyDescent="0.25">
      <c r="A9" s="13" t="s">
        <v>10</v>
      </c>
      <c r="B9" s="17" t="s">
        <v>51</v>
      </c>
      <c r="C9" s="18" t="s">
        <v>32</v>
      </c>
      <c r="D9" s="18" t="s">
        <v>65</v>
      </c>
      <c r="E9" s="13" t="s">
        <v>45</v>
      </c>
      <c r="F9" s="15">
        <v>13</v>
      </c>
      <c r="G9" s="15">
        <v>10</v>
      </c>
      <c r="H9" s="15">
        <v>10</v>
      </c>
      <c r="I9" s="15">
        <v>10</v>
      </c>
      <c r="J9" s="15">
        <v>10</v>
      </c>
      <c r="K9" s="15">
        <v>10</v>
      </c>
      <c r="L9" s="15">
        <v>10</v>
      </c>
    </row>
    <row r="10" spans="1:12" ht="40.5" customHeight="1" x14ac:dyDescent="0.25">
      <c r="A10" s="25"/>
      <c r="B10" s="69" t="s">
        <v>42</v>
      </c>
      <c r="C10" s="70"/>
      <c r="D10" s="70"/>
      <c r="E10" s="70"/>
      <c r="F10" s="70"/>
      <c r="G10" s="70"/>
      <c r="H10" s="70"/>
      <c r="I10" s="70"/>
      <c r="J10" s="70"/>
      <c r="K10" s="70"/>
      <c r="L10" s="71"/>
    </row>
    <row r="11" spans="1:12" ht="126" hidden="1" x14ac:dyDescent="0.25">
      <c r="A11" s="38" t="s">
        <v>31</v>
      </c>
      <c r="B11" s="39" t="s">
        <v>57</v>
      </c>
      <c r="C11" s="39" t="s">
        <v>32</v>
      </c>
      <c r="D11" s="39" t="s">
        <v>63</v>
      </c>
      <c r="E11" s="40" t="s">
        <v>38</v>
      </c>
      <c r="F11" s="38" t="s">
        <v>25</v>
      </c>
      <c r="G11" s="38" t="s">
        <v>25</v>
      </c>
      <c r="H11" s="38" t="s">
        <v>25</v>
      </c>
      <c r="I11" s="38" t="s">
        <v>25</v>
      </c>
      <c r="J11" s="38" t="s">
        <v>25</v>
      </c>
      <c r="K11" s="38" t="s">
        <v>25</v>
      </c>
      <c r="L11" s="38" t="s">
        <v>25</v>
      </c>
    </row>
    <row r="12" spans="1:12" ht="133.5" hidden="1" customHeight="1" x14ac:dyDescent="0.25">
      <c r="A12" s="20" t="s">
        <v>33</v>
      </c>
      <c r="B12" s="21" t="s">
        <v>53</v>
      </c>
      <c r="C12" s="16" t="s">
        <v>32</v>
      </c>
      <c r="D12" s="21" t="s">
        <v>58</v>
      </c>
      <c r="E12" s="19" t="s">
        <v>38</v>
      </c>
      <c r="F12" s="15" t="s">
        <v>25</v>
      </c>
      <c r="G12" s="15" t="s">
        <v>25</v>
      </c>
      <c r="H12" s="15" t="s">
        <v>25</v>
      </c>
      <c r="I12" s="15" t="s">
        <v>25</v>
      </c>
      <c r="J12" s="15" t="s">
        <v>25</v>
      </c>
      <c r="K12" s="15" t="s">
        <v>25</v>
      </c>
      <c r="L12" s="15" t="s">
        <v>25</v>
      </c>
    </row>
    <row r="13" spans="1:12" ht="83.25" hidden="1" customHeight="1" x14ac:dyDescent="0.25">
      <c r="A13" s="13" t="s">
        <v>34</v>
      </c>
      <c r="B13" s="21" t="s">
        <v>54</v>
      </c>
      <c r="C13" s="16" t="s">
        <v>32</v>
      </c>
      <c r="D13" s="22" t="s">
        <v>59</v>
      </c>
      <c r="E13" s="19" t="s">
        <v>38</v>
      </c>
      <c r="F13" s="15" t="s">
        <v>25</v>
      </c>
      <c r="G13" s="15" t="s">
        <v>25</v>
      </c>
      <c r="H13" s="15" t="s">
        <v>25</v>
      </c>
      <c r="I13" s="15" t="s">
        <v>25</v>
      </c>
      <c r="J13" s="15" t="s">
        <v>25</v>
      </c>
      <c r="K13" s="15" t="s">
        <v>25</v>
      </c>
      <c r="L13" s="15" t="s">
        <v>25</v>
      </c>
    </row>
    <row r="14" spans="1:12" ht="117.75" hidden="1" customHeight="1" x14ac:dyDescent="0.25">
      <c r="A14" s="13" t="s">
        <v>56</v>
      </c>
      <c r="B14" s="21" t="s">
        <v>55</v>
      </c>
      <c r="C14" s="16" t="s">
        <v>32</v>
      </c>
      <c r="D14" s="23" t="s">
        <v>66</v>
      </c>
      <c r="E14" s="19" t="s">
        <v>38</v>
      </c>
      <c r="F14" s="15" t="s">
        <v>25</v>
      </c>
      <c r="G14" s="15" t="s">
        <v>25</v>
      </c>
      <c r="H14" s="15" t="s">
        <v>25</v>
      </c>
      <c r="I14" s="15" t="s">
        <v>25</v>
      </c>
      <c r="J14" s="15" t="s">
        <v>25</v>
      </c>
      <c r="K14" s="15" t="s">
        <v>25</v>
      </c>
      <c r="L14" s="15" t="s">
        <v>25</v>
      </c>
    </row>
    <row r="15" spans="1:12" ht="377.45" customHeight="1" x14ac:dyDescent="0.25">
      <c r="A15" s="42" t="s">
        <v>30</v>
      </c>
      <c r="B15" s="21" t="s">
        <v>57</v>
      </c>
      <c r="C15" s="16" t="s">
        <v>32</v>
      </c>
      <c r="D15" s="23" t="s">
        <v>67</v>
      </c>
      <c r="E15" s="13" t="s">
        <v>45</v>
      </c>
      <c r="F15" s="41">
        <v>3</v>
      </c>
      <c r="G15" s="15">
        <v>1</v>
      </c>
      <c r="H15" s="15">
        <v>1</v>
      </c>
      <c r="I15" s="15">
        <v>1</v>
      </c>
      <c r="J15" s="15">
        <v>1</v>
      </c>
      <c r="K15" s="15">
        <v>1</v>
      </c>
      <c r="L15" s="15">
        <v>1</v>
      </c>
    </row>
  </sheetData>
  <mergeCells count="10">
    <mergeCell ref="B10:L10"/>
    <mergeCell ref="B8:L8"/>
    <mergeCell ref="A3:L3"/>
    <mergeCell ref="G5:L5"/>
    <mergeCell ref="F5:F6"/>
    <mergeCell ref="E5:E6"/>
    <mergeCell ref="D5:D6"/>
    <mergeCell ref="C5:C6"/>
    <mergeCell ref="B5:B6"/>
    <mergeCell ref="A5:A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zoomScaleNormal="100" workbookViewId="0">
      <selection activeCell="B13" sqref="B13:I13"/>
    </sheetView>
  </sheetViews>
  <sheetFormatPr defaultColWidth="9.140625" defaultRowHeight="15" x14ac:dyDescent="0.25"/>
  <cols>
    <col min="1" max="1" width="6.5703125" style="2" customWidth="1"/>
    <col min="2" max="2" width="30" style="2" customWidth="1"/>
    <col min="3" max="3" width="10.28515625" style="2" customWidth="1"/>
    <col min="4" max="7" width="9.140625" style="2"/>
    <col min="8" max="8" width="9.7109375" style="2" customWidth="1"/>
    <col min="9" max="9" width="12.7109375" style="2" customWidth="1"/>
    <col min="10" max="16384" width="9.140625" style="2"/>
  </cols>
  <sheetData>
    <row r="2" spans="1:10" ht="15.75" x14ac:dyDescent="0.25">
      <c r="A2" s="75" t="s">
        <v>37</v>
      </c>
      <c r="B2" s="75"/>
      <c r="C2" s="75"/>
      <c r="D2" s="75"/>
      <c r="E2" s="75"/>
      <c r="F2" s="75"/>
      <c r="G2" s="75"/>
      <c r="H2" s="75"/>
      <c r="I2" s="75"/>
      <c r="J2" s="7"/>
    </row>
    <row r="4" spans="1:10" ht="33.6" customHeight="1" x14ac:dyDescent="0.25">
      <c r="A4" s="82" t="s">
        <v>23</v>
      </c>
      <c r="B4" s="84" t="s">
        <v>18</v>
      </c>
      <c r="C4" s="79" t="s">
        <v>17</v>
      </c>
      <c r="D4" s="80"/>
      <c r="E4" s="80"/>
      <c r="F4" s="80"/>
      <c r="G4" s="80"/>
      <c r="H4" s="81"/>
      <c r="I4" s="82" t="s">
        <v>16</v>
      </c>
    </row>
    <row r="5" spans="1:10" x14ac:dyDescent="0.25">
      <c r="A5" s="83"/>
      <c r="B5" s="85"/>
      <c r="C5" s="1">
        <v>2026</v>
      </c>
      <c r="D5" s="1">
        <v>2027</v>
      </c>
      <c r="E5" s="1">
        <v>2028</v>
      </c>
      <c r="F5" s="1">
        <v>2029</v>
      </c>
      <c r="G5" s="1">
        <v>2030</v>
      </c>
      <c r="H5" s="1">
        <v>2031</v>
      </c>
      <c r="I5" s="83"/>
    </row>
    <row r="6" spans="1:10" x14ac:dyDescent="0.25">
      <c r="A6" s="1">
        <v>1</v>
      </c>
      <c r="B6" s="9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</row>
    <row r="7" spans="1:10" x14ac:dyDescent="0.25">
      <c r="A7" s="34"/>
      <c r="B7" s="76" t="s">
        <v>60</v>
      </c>
      <c r="C7" s="77"/>
      <c r="D7" s="77"/>
      <c r="E7" s="77"/>
      <c r="F7" s="77"/>
      <c r="G7" s="77"/>
      <c r="H7" s="77"/>
      <c r="I7" s="78"/>
    </row>
    <row r="8" spans="1:10" s="11" customFormat="1" ht="45" x14ac:dyDescent="0.25">
      <c r="A8" s="26" t="s">
        <v>10</v>
      </c>
      <c r="B8" s="27" t="s">
        <v>51</v>
      </c>
      <c r="C8" s="28">
        <f>SUM(C9:C12)</f>
        <v>1980</v>
      </c>
      <c r="D8" s="28">
        <f t="shared" ref="D8:H8" si="0">SUM(D9:D12)</f>
        <v>1980</v>
      </c>
      <c r="E8" s="28">
        <f t="shared" si="0"/>
        <v>0</v>
      </c>
      <c r="F8" s="28">
        <f t="shared" si="0"/>
        <v>0</v>
      </c>
      <c r="G8" s="28">
        <f t="shared" si="0"/>
        <v>0</v>
      </c>
      <c r="H8" s="28">
        <f t="shared" si="0"/>
        <v>0</v>
      </c>
      <c r="I8" s="28">
        <f>SUM(I9:I12)</f>
        <v>3960</v>
      </c>
    </row>
    <row r="9" spans="1:10" s="11" customFormat="1" ht="17.25" customHeight="1" x14ac:dyDescent="0.25">
      <c r="A9" s="26"/>
      <c r="B9" s="27" t="s">
        <v>21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f>SUM(C9:H9)</f>
        <v>0</v>
      </c>
    </row>
    <row r="10" spans="1:10" s="11" customFormat="1" x14ac:dyDescent="0.25">
      <c r="A10" s="26"/>
      <c r="B10" s="27" t="s">
        <v>19</v>
      </c>
      <c r="C10" s="29">
        <v>1782</v>
      </c>
      <c r="D10" s="29">
        <v>1782</v>
      </c>
      <c r="E10" s="28">
        <v>0</v>
      </c>
      <c r="F10" s="28">
        <v>0</v>
      </c>
      <c r="G10" s="28">
        <v>0</v>
      </c>
      <c r="H10" s="28">
        <v>0</v>
      </c>
      <c r="I10" s="28">
        <f t="shared" ref="I10:I12" si="1">SUM(C10:H10)</f>
        <v>3564</v>
      </c>
    </row>
    <row r="11" spans="1:10" s="11" customFormat="1" x14ac:dyDescent="0.25">
      <c r="A11" s="26"/>
      <c r="B11" s="27" t="s">
        <v>20</v>
      </c>
      <c r="C11" s="29">
        <v>198</v>
      </c>
      <c r="D11" s="29">
        <v>198</v>
      </c>
      <c r="E11" s="28">
        <v>0</v>
      </c>
      <c r="F11" s="28">
        <v>0</v>
      </c>
      <c r="G11" s="28">
        <v>0</v>
      </c>
      <c r="H11" s="28">
        <v>0</v>
      </c>
      <c r="I11" s="28">
        <f t="shared" si="1"/>
        <v>396</v>
      </c>
    </row>
    <row r="12" spans="1:10" s="11" customFormat="1" x14ac:dyDescent="0.25">
      <c r="A12" s="26"/>
      <c r="B12" s="27" t="s">
        <v>22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f t="shared" si="1"/>
        <v>0</v>
      </c>
    </row>
    <row r="13" spans="1:10" ht="35.25" customHeight="1" x14ac:dyDescent="0.25">
      <c r="A13" s="35"/>
      <c r="B13" s="69" t="s">
        <v>42</v>
      </c>
      <c r="C13" s="70"/>
      <c r="D13" s="70"/>
      <c r="E13" s="70"/>
      <c r="F13" s="70"/>
      <c r="G13" s="70"/>
      <c r="H13" s="70"/>
      <c r="I13" s="71"/>
    </row>
    <row r="14" spans="1:10" ht="60" hidden="1" x14ac:dyDescent="0.25">
      <c r="A14" s="30" t="s">
        <v>31</v>
      </c>
      <c r="B14" s="31" t="s">
        <v>52</v>
      </c>
      <c r="C14" s="29">
        <f>SUM(C15:C18)</f>
        <v>0</v>
      </c>
      <c r="D14" s="29">
        <f t="shared" ref="D14:H14" si="2">SUM(D15:D18)</f>
        <v>0</v>
      </c>
      <c r="E14" s="29">
        <f t="shared" si="2"/>
        <v>0</v>
      </c>
      <c r="F14" s="29">
        <f t="shared" si="2"/>
        <v>0</v>
      </c>
      <c r="G14" s="29">
        <f t="shared" si="2"/>
        <v>0</v>
      </c>
      <c r="H14" s="29">
        <f t="shared" si="2"/>
        <v>0</v>
      </c>
      <c r="I14" s="29">
        <f>SUM(I15:I18)</f>
        <v>0</v>
      </c>
    </row>
    <row r="15" spans="1:10" ht="18" hidden="1" customHeight="1" x14ac:dyDescent="0.25">
      <c r="A15" s="32"/>
      <c r="B15" s="27" t="s">
        <v>21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f>SUM(C15:H15)</f>
        <v>0</v>
      </c>
    </row>
    <row r="16" spans="1:10" hidden="1" x14ac:dyDescent="0.25">
      <c r="A16" s="32"/>
      <c r="B16" s="27" t="s">
        <v>19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f t="shared" ref="I16:I18" si="3">SUM(C16:H16)</f>
        <v>0</v>
      </c>
    </row>
    <row r="17" spans="1:9" hidden="1" x14ac:dyDescent="0.25">
      <c r="A17" s="32"/>
      <c r="B17" s="27" t="s">
        <v>20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f t="shared" si="3"/>
        <v>0</v>
      </c>
    </row>
    <row r="18" spans="1:9" hidden="1" x14ac:dyDescent="0.25">
      <c r="A18" s="32"/>
      <c r="B18" s="27" t="s">
        <v>22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f t="shared" si="3"/>
        <v>0</v>
      </c>
    </row>
    <row r="19" spans="1:9" ht="75" hidden="1" x14ac:dyDescent="0.25">
      <c r="A19" s="30" t="s">
        <v>33</v>
      </c>
      <c r="B19" s="33" t="s">
        <v>53</v>
      </c>
      <c r="C19" s="29">
        <f>SUM(C20:C23)</f>
        <v>0</v>
      </c>
      <c r="D19" s="29">
        <f t="shared" ref="D19:H19" si="4">SUM(D20:D23)</f>
        <v>0</v>
      </c>
      <c r="E19" s="29">
        <f t="shared" si="4"/>
        <v>0</v>
      </c>
      <c r="F19" s="29">
        <f t="shared" si="4"/>
        <v>0</v>
      </c>
      <c r="G19" s="29">
        <f t="shared" si="4"/>
        <v>0</v>
      </c>
      <c r="H19" s="29">
        <f t="shared" si="4"/>
        <v>0</v>
      </c>
      <c r="I19" s="29">
        <f>SUM(I20:I23)</f>
        <v>0</v>
      </c>
    </row>
    <row r="20" spans="1:9" ht="19.5" hidden="1" customHeight="1" x14ac:dyDescent="0.25">
      <c r="A20" s="32"/>
      <c r="B20" s="27" t="s">
        <v>21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f>SUM(C20:H20)</f>
        <v>0</v>
      </c>
    </row>
    <row r="21" spans="1:9" hidden="1" x14ac:dyDescent="0.25">
      <c r="A21" s="32"/>
      <c r="B21" s="27" t="s">
        <v>19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f t="shared" ref="I21:I23" si="5">SUM(C21:H21)</f>
        <v>0</v>
      </c>
    </row>
    <row r="22" spans="1:9" hidden="1" x14ac:dyDescent="0.25">
      <c r="A22" s="32"/>
      <c r="B22" s="27" t="s">
        <v>20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f t="shared" si="5"/>
        <v>0</v>
      </c>
    </row>
    <row r="23" spans="1:9" hidden="1" x14ac:dyDescent="0.25">
      <c r="A23" s="32"/>
      <c r="B23" s="27" t="s">
        <v>22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f t="shared" si="5"/>
        <v>0</v>
      </c>
    </row>
    <row r="24" spans="1:9" ht="60" hidden="1" x14ac:dyDescent="0.25">
      <c r="A24" s="30" t="s">
        <v>34</v>
      </c>
      <c r="B24" s="33" t="s">
        <v>54</v>
      </c>
      <c r="C24" s="29">
        <f>SUM(C25:C28)</f>
        <v>20000</v>
      </c>
      <c r="D24" s="29">
        <f t="shared" ref="D24:H24" si="6">SUM(D25:D28)</f>
        <v>20000</v>
      </c>
      <c r="E24" s="29">
        <f t="shared" si="6"/>
        <v>0</v>
      </c>
      <c r="F24" s="29">
        <f t="shared" si="6"/>
        <v>0</v>
      </c>
      <c r="G24" s="29">
        <f t="shared" si="6"/>
        <v>0</v>
      </c>
      <c r="H24" s="29">
        <f t="shared" si="6"/>
        <v>0</v>
      </c>
      <c r="I24" s="29">
        <f>SUM(I25:I28)</f>
        <v>40000</v>
      </c>
    </row>
    <row r="25" spans="1:9" ht="15" hidden="1" customHeight="1" x14ac:dyDescent="0.25">
      <c r="A25" s="32"/>
      <c r="B25" s="27" t="s">
        <v>21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f>SUM(C25:H25)</f>
        <v>0</v>
      </c>
    </row>
    <row r="26" spans="1:9" hidden="1" x14ac:dyDescent="0.25">
      <c r="A26" s="32"/>
      <c r="B26" s="27" t="s">
        <v>19</v>
      </c>
      <c r="C26" s="29">
        <v>18000</v>
      </c>
      <c r="D26" s="29">
        <v>18000</v>
      </c>
      <c r="E26" s="29">
        <v>0</v>
      </c>
      <c r="F26" s="29">
        <v>0</v>
      </c>
      <c r="G26" s="29">
        <v>0</v>
      </c>
      <c r="H26" s="29">
        <v>0</v>
      </c>
      <c r="I26" s="29">
        <f>SUM(C26:H26)</f>
        <v>36000</v>
      </c>
    </row>
    <row r="27" spans="1:9" hidden="1" x14ac:dyDescent="0.25">
      <c r="A27" s="32"/>
      <c r="B27" s="27" t="s">
        <v>20</v>
      </c>
      <c r="C27" s="29">
        <v>2000</v>
      </c>
      <c r="D27" s="29">
        <v>2000</v>
      </c>
      <c r="E27" s="29">
        <v>0</v>
      </c>
      <c r="F27" s="29">
        <v>0</v>
      </c>
      <c r="G27" s="29">
        <v>0</v>
      </c>
      <c r="H27" s="29">
        <v>0</v>
      </c>
      <c r="I27" s="29">
        <f>SUM(C27:H27)</f>
        <v>4000</v>
      </c>
    </row>
    <row r="28" spans="1:9" hidden="1" x14ac:dyDescent="0.25">
      <c r="A28" s="32"/>
      <c r="B28" s="27" t="s">
        <v>22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f t="shared" ref="I28" si="7">SUM(C28:H28)</f>
        <v>0</v>
      </c>
    </row>
    <row r="29" spans="1:9" ht="81.75" hidden="1" customHeight="1" x14ac:dyDescent="0.25">
      <c r="A29" s="30" t="s">
        <v>56</v>
      </c>
      <c r="B29" s="33" t="s">
        <v>55</v>
      </c>
      <c r="C29" s="29">
        <f>SUM(C30:C33)</f>
        <v>0</v>
      </c>
      <c r="D29" s="29">
        <f t="shared" ref="D29:H29" si="8">SUM(D30:D33)</f>
        <v>0</v>
      </c>
      <c r="E29" s="29">
        <f t="shared" si="8"/>
        <v>0</v>
      </c>
      <c r="F29" s="29">
        <f t="shared" si="8"/>
        <v>0</v>
      </c>
      <c r="G29" s="29">
        <f t="shared" si="8"/>
        <v>0</v>
      </c>
      <c r="H29" s="29">
        <f t="shared" si="8"/>
        <v>0</v>
      </c>
      <c r="I29" s="29">
        <f>SUM(I30:I33)</f>
        <v>0</v>
      </c>
    </row>
    <row r="30" spans="1:9" hidden="1" x14ac:dyDescent="0.25">
      <c r="A30" s="32"/>
      <c r="B30" s="27" t="s">
        <v>61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f>SUM(C30:H30)</f>
        <v>0</v>
      </c>
    </row>
    <row r="31" spans="1:9" hidden="1" x14ac:dyDescent="0.25">
      <c r="A31" s="32"/>
      <c r="B31" s="27" t="s">
        <v>19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f t="shared" ref="I31:I33" si="9">SUM(C31:H31)</f>
        <v>0</v>
      </c>
    </row>
    <row r="32" spans="1:9" hidden="1" x14ac:dyDescent="0.25">
      <c r="A32" s="32"/>
      <c r="B32" s="27" t="s">
        <v>20</v>
      </c>
      <c r="C32" s="29">
        <v>0</v>
      </c>
      <c r="D32" s="29">
        <v>0</v>
      </c>
      <c r="E32" s="29">
        <f>D32*1.04</f>
        <v>0</v>
      </c>
      <c r="F32" s="29">
        <f>E32*1.04</f>
        <v>0</v>
      </c>
      <c r="G32" s="29">
        <f t="shared" ref="G32" si="10">F32*1.04</f>
        <v>0</v>
      </c>
      <c r="H32" s="29">
        <f t="shared" ref="H32" si="11">G32*1.04</f>
        <v>0</v>
      </c>
      <c r="I32" s="29">
        <f t="shared" si="9"/>
        <v>0</v>
      </c>
    </row>
    <row r="33" spans="1:9" hidden="1" x14ac:dyDescent="0.25">
      <c r="A33" s="32"/>
      <c r="B33" s="27" t="s">
        <v>22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f t="shared" si="9"/>
        <v>0</v>
      </c>
    </row>
    <row r="34" spans="1:9" ht="60" x14ac:dyDescent="0.25">
      <c r="A34" s="30" t="s">
        <v>30</v>
      </c>
      <c r="B34" s="33" t="s">
        <v>57</v>
      </c>
      <c r="C34" s="29">
        <f>SUM(C35:C38)</f>
        <v>3150</v>
      </c>
      <c r="D34" s="29">
        <f t="shared" ref="D34:H34" si="12">SUM(D35:D38)</f>
        <v>3150</v>
      </c>
      <c r="E34" s="29">
        <f t="shared" si="12"/>
        <v>0</v>
      </c>
      <c r="F34" s="29">
        <f t="shared" si="12"/>
        <v>0</v>
      </c>
      <c r="G34" s="29">
        <f t="shared" si="12"/>
        <v>0</v>
      </c>
      <c r="H34" s="29">
        <f t="shared" si="12"/>
        <v>0</v>
      </c>
      <c r="I34" s="29">
        <f>SUM(I35:I38)</f>
        <v>6300</v>
      </c>
    </row>
    <row r="35" spans="1:9" x14ac:dyDescent="0.25">
      <c r="A35" s="32"/>
      <c r="B35" s="27" t="s">
        <v>61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f>SUM(C35:H35)</f>
        <v>0</v>
      </c>
    </row>
    <row r="36" spans="1:9" x14ac:dyDescent="0.25">
      <c r="A36" s="32"/>
      <c r="B36" s="27" t="s">
        <v>19</v>
      </c>
      <c r="C36" s="29">
        <v>2835</v>
      </c>
      <c r="D36" s="29">
        <v>2835</v>
      </c>
      <c r="E36" s="29">
        <v>0</v>
      </c>
      <c r="F36" s="29">
        <v>0</v>
      </c>
      <c r="G36" s="29">
        <v>0</v>
      </c>
      <c r="H36" s="29">
        <v>0</v>
      </c>
      <c r="I36" s="29">
        <f t="shared" ref="I36:I38" si="13">SUM(C36:H36)</f>
        <v>5670</v>
      </c>
    </row>
    <row r="37" spans="1:9" x14ac:dyDescent="0.25">
      <c r="A37" s="32"/>
      <c r="B37" s="27" t="s">
        <v>20</v>
      </c>
      <c r="C37" s="29">
        <v>315</v>
      </c>
      <c r="D37" s="29">
        <v>315</v>
      </c>
      <c r="E37" s="29">
        <v>0</v>
      </c>
      <c r="F37" s="29">
        <v>0</v>
      </c>
      <c r="G37" s="29">
        <v>0</v>
      </c>
      <c r="H37" s="29">
        <v>0</v>
      </c>
      <c r="I37" s="29">
        <f t="shared" si="13"/>
        <v>630</v>
      </c>
    </row>
    <row r="38" spans="1:9" x14ac:dyDescent="0.25">
      <c r="A38" s="32"/>
      <c r="B38" s="27" t="s">
        <v>22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f t="shared" si="13"/>
        <v>0</v>
      </c>
    </row>
    <row r="39" spans="1:9" ht="45" x14ac:dyDescent="0.25">
      <c r="A39" s="34"/>
      <c r="B39" s="36" t="s">
        <v>24</v>
      </c>
      <c r="C39" s="37">
        <f>SUM(C40:C43)</f>
        <v>25130</v>
      </c>
      <c r="D39" s="37">
        <f t="shared" ref="D39:G39" si="14">SUM(D40:D43)</f>
        <v>25130</v>
      </c>
      <c r="E39" s="37">
        <f t="shared" si="14"/>
        <v>0</v>
      </c>
      <c r="F39" s="37">
        <f t="shared" si="14"/>
        <v>0</v>
      </c>
      <c r="G39" s="37">
        <f t="shared" si="14"/>
        <v>0</v>
      </c>
      <c r="H39" s="37">
        <f>SUM(H40:H43)</f>
        <v>0</v>
      </c>
      <c r="I39" s="37">
        <f>SUM(I40:I43)</f>
        <v>50260</v>
      </c>
    </row>
    <row r="40" spans="1:9" ht="18" customHeight="1" x14ac:dyDescent="0.25">
      <c r="A40" s="32"/>
      <c r="B40" s="27" t="s">
        <v>21</v>
      </c>
      <c r="C40" s="29">
        <f>C9+C15+C20+C25+C30+C35</f>
        <v>0</v>
      </c>
      <c r="D40" s="29">
        <f t="shared" ref="D40:H40" si="15">D9+D15+D20+D25+D30+D35</f>
        <v>0</v>
      </c>
      <c r="E40" s="29">
        <f t="shared" si="15"/>
        <v>0</v>
      </c>
      <c r="F40" s="29">
        <f t="shared" si="15"/>
        <v>0</v>
      </c>
      <c r="G40" s="29">
        <f t="shared" si="15"/>
        <v>0</v>
      </c>
      <c r="H40" s="29">
        <f t="shared" si="15"/>
        <v>0</v>
      </c>
      <c r="I40" s="29">
        <f>SUM(C40:H40)</f>
        <v>0</v>
      </c>
    </row>
    <row r="41" spans="1:9" x14ac:dyDescent="0.25">
      <c r="A41" s="32"/>
      <c r="B41" s="27" t="s">
        <v>19</v>
      </c>
      <c r="C41" s="29">
        <f>C10+C16+C21+C26+C31+C36</f>
        <v>22617</v>
      </c>
      <c r="D41" s="29">
        <f t="shared" ref="D41:H41" si="16">D10+D16+D21+D26+D31+D36</f>
        <v>22617</v>
      </c>
      <c r="E41" s="29">
        <f t="shared" si="16"/>
        <v>0</v>
      </c>
      <c r="F41" s="29">
        <f t="shared" si="16"/>
        <v>0</v>
      </c>
      <c r="G41" s="29">
        <f t="shared" si="16"/>
        <v>0</v>
      </c>
      <c r="H41" s="29">
        <f t="shared" si="16"/>
        <v>0</v>
      </c>
      <c r="I41" s="29">
        <f>SUM(C41:H41)</f>
        <v>45234</v>
      </c>
    </row>
    <row r="42" spans="1:9" x14ac:dyDescent="0.25">
      <c r="A42" s="32"/>
      <c r="B42" s="27" t="s">
        <v>20</v>
      </c>
      <c r="C42" s="29">
        <f>C11+C17+C22+C27+C32+C37</f>
        <v>2513</v>
      </c>
      <c r="D42" s="29">
        <f t="shared" ref="D42:H42" si="17">D11+D17+D22+D27+D32+D37</f>
        <v>2513</v>
      </c>
      <c r="E42" s="29">
        <f t="shared" si="17"/>
        <v>0</v>
      </c>
      <c r="F42" s="29">
        <f t="shared" si="17"/>
        <v>0</v>
      </c>
      <c r="G42" s="29">
        <f t="shared" si="17"/>
        <v>0</v>
      </c>
      <c r="H42" s="29">
        <f t="shared" si="17"/>
        <v>0</v>
      </c>
      <c r="I42" s="29">
        <f t="shared" ref="I42:I43" si="18">SUM(C42:H42)</f>
        <v>5026</v>
      </c>
    </row>
    <row r="43" spans="1:9" x14ac:dyDescent="0.25">
      <c r="A43" s="32"/>
      <c r="B43" s="27" t="s">
        <v>22</v>
      </c>
      <c r="C43" s="29">
        <f t="shared" ref="C43:H43" si="19">C12+C18+C23+C28+C33+C38</f>
        <v>0</v>
      </c>
      <c r="D43" s="29">
        <f t="shared" si="19"/>
        <v>0</v>
      </c>
      <c r="E43" s="29">
        <f t="shared" si="19"/>
        <v>0</v>
      </c>
      <c r="F43" s="29">
        <f t="shared" si="19"/>
        <v>0</v>
      </c>
      <c r="G43" s="29">
        <f t="shared" si="19"/>
        <v>0</v>
      </c>
      <c r="H43" s="29">
        <f t="shared" si="19"/>
        <v>0</v>
      </c>
      <c r="I43" s="29">
        <f t="shared" si="18"/>
        <v>0</v>
      </c>
    </row>
  </sheetData>
  <mergeCells count="7">
    <mergeCell ref="B13:I13"/>
    <mergeCell ref="A2:I2"/>
    <mergeCell ref="B7:I7"/>
    <mergeCell ref="C4:H4"/>
    <mergeCell ref="I4:I5"/>
    <mergeCell ref="B4:B5"/>
    <mergeCell ref="A4:A5"/>
  </mergeCells>
  <pageMargins left="0.23622047244094491" right="0.23622047244094491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2025-05-26T23:33:04Z</cp:lastPrinted>
  <dcterms:created xsi:type="dcterms:W3CDTF">2024-09-09T23:09:19Z</dcterms:created>
  <dcterms:modified xsi:type="dcterms:W3CDTF">2025-05-28T22:28:08Z</dcterms:modified>
</cp:coreProperties>
</file>